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DIAGNOSTYCZNE\w przygotowaniu\"/>
    </mc:Choice>
  </mc:AlternateContent>
  <xr:revisionPtr revIDLastSave="0" documentId="13_ncr:1_{216019AE-65A7-491A-87B1-338954433E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 1" sheetId="1" r:id="rId1"/>
  </sheets>
  <definedNames>
    <definedName name="_xlnm.Print_Area" localSheetId="0">'arkusz 1'!$A$1:$J$14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I8" i="1" s="1"/>
  <c r="G7" i="1"/>
  <c r="I7" i="1" s="1"/>
  <c r="I9" i="1" l="1"/>
  <c r="G9" i="1"/>
</calcChain>
</file>

<file path=xl/sharedStrings.xml><?xml version="1.0" encoding="utf-8"?>
<sst xmlns="http://schemas.openxmlformats.org/spreadsheetml/2006/main" count="21" uniqueCount="20">
  <si>
    <t>lp</t>
  </si>
  <si>
    <t>Opis</t>
  </si>
  <si>
    <t>Ilość</t>
  </si>
  <si>
    <t>Opakowanie</t>
  </si>
  <si>
    <t>Cena jednostkowa netto</t>
  </si>
  <si>
    <t>RAZEM:</t>
  </si>
  <si>
    <t>Opis przedmiotu zamówienia - formularz cenowy</t>
  </si>
  <si>
    <t>Ilość do przeliczenia z kol. 3</t>
  </si>
  <si>
    <t>Wartość netto (kol. 5x6)</t>
  </si>
  <si>
    <t>Stawka
 vat (%)</t>
  </si>
  <si>
    <t>Wartość brutto         (kol. 7x8+7)</t>
  </si>
  <si>
    <t>Załącznik nr 2 do wniosku</t>
  </si>
  <si>
    <t>sztuka</t>
  </si>
  <si>
    <r>
      <t>Ustniki do spirometru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Lung Test 500, Lung Test 1000, spiromax:
</t>
    </r>
    <r>
      <rPr>
        <sz val="11"/>
        <rFont val="Calibri"/>
        <family val="2"/>
        <charset val="238"/>
        <scheme val="minor"/>
      </rPr>
      <t>-papierowe,
-jednorazowe,
-ustniki pokryte folią PE, 
Rozmiar  -Ø 3,2 cm, wysokość -  6,8 cm.</t>
    </r>
  </si>
  <si>
    <r>
      <t xml:space="preserve">Głowica pneumotachograficzna  do spirometru Lung Test 500, Lung Test 1000, spiromax:
</t>
    </r>
    <r>
      <rPr>
        <sz val="11"/>
        <rFont val="Calibri"/>
        <family val="2"/>
        <charset val="238"/>
        <scheme val="minor"/>
      </rPr>
      <t xml:space="preserve">-materiał: polipropylen,
-wymiary: dł. 78mm, 
-średnica wewnętrzna 26mm,
-średnica zewnętrzna 28,9 mm.
-Przestrzeń martwa 38ml.
-rezystancja dla przepływu 14ml/s&lt;0,9 cmH20/l/s
-rozdzielczość pomiaru przepływu 2,4 ml/s
-sterylizacja/dezynfekcja-mycie,dezynfekcja, sterylizacja, 
-wielorazowego użytku.
</t>
    </r>
  </si>
  <si>
    <t>5
sztuk</t>
  </si>
  <si>
    <t>Nazwa Oferowanego produktu/producent</t>
  </si>
  <si>
    <t xml:space="preserve"> </t>
  </si>
  <si>
    <t>Część nr 2– Ustniki do spirometru Lung TEST 500, Lung Test 1000, spiromax, głowica</t>
  </si>
  <si>
    <t>2500 
sztuk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</si>
</sst>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color rgb="FF00B05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theme="1"/>
      <name val="Arial Black"/>
      <family val="2"/>
      <charset val="238"/>
    </font>
    <font>
      <b/>
      <sz val="11"/>
      <color theme="1"/>
      <name val="Arial Black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/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 wrapText="1"/>
    </xf>
    <xf numFmtId="9" fontId="2" fillId="0" borderId="1" xfId="1" applyNumberFormat="1" applyFont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44" fontId="6" fillId="0" borderId="1" xfId="1" applyNumberFormat="1" applyFont="1" applyBorder="1" applyAlignment="1">
      <alignment horizontal="center"/>
    </xf>
    <xf numFmtId="44" fontId="2" fillId="0" borderId="1" xfId="1" applyNumberFormat="1" applyFont="1" applyBorder="1" applyAlignment="1">
      <alignment horizontal="left" vertical="center"/>
    </xf>
    <xf numFmtId="44" fontId="2" fillId="0" borderId="1" xfId="1" applyNumberFormat="1" applyFont="1" applyBorder="1" applyAlignment="1">
      <alignment horizontal="right" vertical="center"/>
    </xf>
    <xf numFmtId="9" fontId="1" fillId="0" borderId="1" xfId="1" applyNumberFormat="1" applyBorder="1" applyAlignment="1">
      <alignment horizontal="center" vertical="center"/>
    </xf>
    <xf numFmtId="0" fontId="1" fillId="0" borderId="5" xfId="1" applyBorder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9" fillId="2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2" xfId="1" applyFont="1" applyBorder="1" applyAlignment="1">
      <alignment horizontal="right"/>
    </xf>
    <xf numFmtId="0" fontId="6" fillId="0" borderId="3" xfId="1" applyFont="1" applyBorder="1" applyAlignment="1">
      <alignment horizontal="right"/>
    </xf>
    <xf numFmtId="0" fontId="6" fillId="0" borderId="4" xfId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vertical="top" wrapText="1"/>
    </xf>
  </cellXfs>
  <cellStyles count="3">
    <cellStyle name="Normalny" xfId="0" builtinId="0"/>
    <cellStyle name="Normalny 2" xfId="2" xr:uid="{167620BC-D54C-4193-844B-0CF824A748BA}"/>
    <cellStyle name="Normalny 3" xfId="1" xr:uid="{7E1BC908-7A96-441B-BD8D-1022D104B2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zoomScaleNormal="100" workbookViewId="0">
      <selection activeCell="D19" sqref="D19"/>
    </sheetView>
  </sheetViews>
  <sheetFormatPr defaultRowHeight="15" x14ac:dyDescent="0.25"/>
  <cols>
    <col min="1" max="1" width="3.85546875" customWidth="1"/>
    <col min="2" max="2" width="49" customWidth="1"/>
    <col min="4" max="5" width="14" customWidth="1"/>
    <col min="6" max="6" width="13" customWidth="1"/>
    <col min="7" max="7" width="13.85546875" customWidth="1"/>
    <col min="8" max="8" width="8.28515625" customWidth="1"/>
    <col min="9" max="9" width="12.5703125" customWidth="1"/>
    <col min="10" max="10" width="20.42578125" customWidth="1"/>
  </cols>
  <sheetData>
    <row r="1" spans="1:10" x14ac:dyDescent="0.25">
      <c r="G1" s="32" t="s">
        <v>11</v>
      </c>
      <c r="H1" s="32"/>
      <c r="I1" s="32"/>
      <c r="J1" s="32"/>
    </row>
    <row r="2" spans="1:10" ht="18.75" x14ac:dyDescent="0.4">
      <c r="A2" s="1"/>
      <c r="B2" s="25" t="s">
        <v>6</v>
      </c>
      <c r="C2" s="26"/>
      <c r="D2" s="26"/>
      <c r="E2" s="26"/>
      <c r="F2" s="26"/>
      <c r="G2" s="26"/>
      <c r="H2" s="26"/>
      <c r="I2" s="26"/>
      <c r="J2" s="26"/>
    </row>
    <row r="3" spans="1:10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5.75" x14ac:dyDescent="0.25">
      <c r="A4" s="27" t="s">
        <v>18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44.25" customHeight="1" x14ac:dyDescent="0.25">
      <c r="A5" s="3" t="s">
        <v>0</v>
      </c>
      <c r="B5" s="4" t="s">
        <v>1</v>
      </c>
      <c r="C5" s="4" t="s">
        <v>2</v>
      </c>
      <c r="D5" s="4" t="s">
        <v>3</v>
      </c>
      <c r="E5" s="4" t="s">
        <v>7</v>
      </c>
      <c r="F5" s="5" t="s">
        <v>4</v>
      </c>
      <c r="G5" s="5" t="s">
        <v>8</v>
      </c>
      <c r="H5" s="5" t="s">
        <v>9</v>
      </c>
      <c r="I5" s="5" t="s">
        <v>10</v>
      </c>
      <c r="J5" s="5" t="s">
        <v>16</v>
      </c>
    </row>
    <row r="6" spans="1:10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</row>
    <row r="7" spans="1:10" ht="98.25" customHeight="1" x14ac:dyDescent="0.25">
      <c r="A7" s="20">
        <v>1</v>
      </c>
      <c r="B7" s="8" t="s">
        <v>13</v>
      </c>
      <c r="C7" s="21" t="s">
        <v>19</v>
      </c>
      <c r="D7" s="6" t="s">
        <v>12</v>
      </c>
      <c r="E7" s="6">
        <v>2500</v>
      </c>
      <c r="F7" s="15"/>
      <c r="G7" s="15">
        <f>SUM(E7*F7)</f>
        <v>0</v>
      </c>
      <c r="H7" s="9"/>
      <c r="I7" s="14">
        <f>SUM(G7*H7+G7)</f>
        <v>0</v>
      </c>
      <c r="J7" s="6"/>
    </row>
    <row r="8" spans="1:10" ht="186" customHeight="1" x14ac:dyDescent="0.25">
      <c r="A8" s="22">
        <v>4</v>
      </c>
      <c r="B8" s="23" t="s">
        <v>14</v>
      </c>
      <c r="C8" s="24" t="s">
        <v>15</v>
      </c>
      <c r="D8" s="7" t="s">
        <v>12</v>
      </c>
      <c r="E8" s="7">
        <v>5</v>
      </c>
      <c r="F8" s="15"/>
      <c r="G8" s="15">
        <f t="shared" ref="G8" si="0">SUM(E8*F8)</f>
        <v>0</v>
      </c>
      <c r="H8" s="9"/>
      <c r="I8" s="14">
        <f t="shared" ref="I8" si="1">SUM(G8*H8+G8)</f>
        <v>0</v>
      </c>
      <c r="J8" s="6"/>
    </row>
    <row r="9" spans="1:10" ht="13.5" customHeight="1" x14ac:dyDescent="0.25">
      <c r="A9" s="29" t="s">
        <v>5</v>
      </c>
      <c r="B9" s="30"/>
      <c r="C9" s="30"/>
      <c r="D9" s="30"/>
      <c r="E9" s="30"/>
      <c r="F9" s="31"/>
      <c r="G9" s="13">
        <f>SUM(G7:G8)</f>
        <v>0</v>
      </c>
      <c r="H9" s="16"/>
      <c r="I9" s="13">
        <f>SUM(I7:I8)</f>
        <v>0</v>
      </c>
      <c r="J9" s="17"/>
    </row>
    <row r="10" spans="1:10" ht="9.75" customHeight="1" x14ac:dyDescent="0.25"/>
    <row r="11" spans="1:10" ht="15" customHeight="1" x14ac:dyDescent="0.25">
      <c r="A11" s="33"/>
      <c r="B11" s="33"/>
      <c r="C11" s="33"/>
      <c r="D11" s="33"/>
      <c r="E11" s="33"/>
      <c r="G11" s="18"/>
      <c r="H11" s="19"/>
      <c r="I11" s="19"/>
      <c r="J11" s="19"/>
    </row>
    <row r="12" spans="1:10" ht="19.5" customHeight="1" x14ac:dyDescent="0.25">
      <c r="A12" s="33"/>
      <c r="B12" s="33"/>
      <c r="C12" s="33"/>
      <c r="D12" s="33"/>
      <c r="E12" s="33"/>
      <c r="G12" s="19"/>
      <c r="H12" s="19"/>
      <c r="I12" s="19"/>
      <c r="J12" s="19"/>
    </row>
    <row r="13" spans="1:10" x14ac:dyDescent="0.25">
      <c r="A13" s="33"/>
      <c r="B13" s="33"/>
      <c r="C13" s="33"/>
      <c r="D13" s="33"/>
      <c r="E13" s="33"/>
      <c r="G13" s="19"/>
      <c r="H13" s="19"/>
      <c r="I13" s="19"/>
      <c r="J13" s="19"/>
    </row>
    <row r="14" spans="1:10" x14ac:dyDescent="0.25">
      <c r="A14" s="33"/>
      <c r="B14" s="33"/>
      <c r="C14" s="33"/>
      <c r="D14" s="33"/>
      <c r="E14" s="33"/>
      <c r="G14" t="s">
        <v>17</v>
      </c>
    </row>
    <row r="15" spans="1:10" x14ac:dyDescent="0.25">
      <c r="A15" s="33"/>
      <c r="B15" s="33"/>
      <c r="C15" s="33"/>
      <c r="D15" s="33"/>
      <c r="E15" s="33"/>
    </row>
    <row r="16" spans="1:10" ht="15.75" customHeight="1" x14ac:dyDescent="0.25">
      <c r="A16" s="33"/>
      <c r="B16" s="33"/>
      <c r="C16" s="33"/>
      <c r="D16" s="33"/>
      <c r="E16" s="33"/>
    </row>
    <row r="17" spans="1:5" x14ac:dyDescent="0.25">
      <c r="A17" s="33"/>
      <c r="B17" s="33"/>
      <c r="C17" s="33"/>
      <c r="D17" s="33"/>
      <c r="E17" s="33"/>
    </row>
    <row r="18" spans="1:5" x14ac:dyDescent="0.25">
      <c r="A18" s="33"/>
      <c r="B18" s="33"/>
      <c r="C18" s="33"/>
      <c r="D18" s="33"/>
      <c r="E18" s="33"/>
    </row>
  </sheetData>
  <mergeCells count="4">
    <mergeCell ref="B2:J2"/>
    <mergeCell ref="A4:J4"/>
    <mergeCell ref="A9:F9"/>
    <mergeCell ref="G1:J1"/>
  </mergeCells>
  <pageMargins left="0.25" right="0.25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1</vt:lpstr>
      <vt:lpstr>'arkusz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Rakowski</dc:creator>
  <cp:lastModifiedBy>Bożena Ławrynowicz</cp:lastModifiedBy>
  <cp:lastPrinted>2025-12-12T11:00:10Z</cp:lastPrinted>
  <dcterms:created xsi:type="dcterms:W3CDTF">2015-06-05T18:19:34Z</dcterms:created>
  <dcterms:modified xsi:type="dcterms:W3CDTF">2025-12-17T10:18:21Z</dcterms:modified>
</cp:coreProperties>
</file>